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نیمن پیک\"/>
    </mc:Choice>
  </mc:AlternateContent>
  <bookViews>
    <workbookView xWindow="0" yWindow="0" windowWidth="11490" windowHeight="4575"/>
  </bookViews>
  <sheets>
    <sheet name="نیمن پیک C" sheetId="2" r:id="rId1"/>
  </sheets>
  <definedNames>
    <definedName name="_xlnm._FilterDatabase" localSheetId="0" hidden="1">'نیمن پیک C'!$D$1:$D$73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2" i="2" l="1"/>
</calcChain>
</file>

<file path=xl/sharedStrings.xml><?xml version="1.0" encoding="utf-8"?>
<sst xmlns="http://schemas.openxmlformats.org/spreadsheetml/2006/main" count="275" uniqueCount="134">
  <si>
    <t xml:space="preserve">ردیف </t>
  </si>
  <si>
    <t xml:space="preserve">بیماری </t>
  </si>
  <si>
    <t>نماد نشان</t>
  </si>
  <si>
    <t>نوع خدمت</t>
  </si>
  <si>
    <t xml:space="preserve"> خدمت</t>
  </si>
  <si>
    <t>کدخدمت/ایندکس</t>
  </si>
  <si>
    <t xml:space="preserve">تعداد مورد تعهد سالانه </t>
  </si>
  <si>
    <t>گروه خدمتی سقف</t>
  </si>
  <si>
    <t>سهم بیمه پایه 
در بخش دولتی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</si>
  <si>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</si>
  <si>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</si>
  <si>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نیمن پیک c</t>
  </si>
  <si>
    <t>ویزیت</t>
  </si>
  <si>
    <t>فوق تخصص قلب</t>
  </si>
  <si>
    <t>فوق تخصص نورولوژی</t>
  </si>
  <si>
    <t>فوق تخصص غدد</t>
  </si>
  <si>
    <t>روانپزشک</t>
  </si>
  <si>
    <t>مشاوره</t>
  </si>
  <si>
    <t>مشاوره تغذیه-</t>
  </si>
  <si>
    <r>
      <t>901715__901740</t>
    </r>
    <r>
      <rPr>
        <b/>
        <sz val="11"/>
        <color rgb="FFFF0000"/>
        <rFont val="B Mitra"/>
        <charset val="178"/>
      </rPr>
      <t>_</t>
    </r>
    <r>
      <rPr>
        <b/>
        <sz val="11"/>
        <rFont val="B Mitra"/>
        <charset val="178"/>
      </rPr>
      <t>_901757</t>
    </r>
  </si>
  <si>
    <t>مشاوره روانشناسی</t>
  </si>
  <si>
    <t>فوق تخصص گوارش</t>
  </si>
  <si>
    <t xml:space="preserve">فوق تخصص ریه </t>
  </si>
  <si>
    <t>متخصص زنان</t>
  </si>
  <si>
    <t>متخصص طب فیزیکی و توانبخشی</t>
  </si>
  <si>
    <t>ENT</t>
  </si>
  <si>
    <t>متخصص چشم</t>
  </si>
  <si>
    <t>فوق تخصص هماتولوژی</t>
  </si>
  <si>
    <t>پرتوپزشکی</t>
  </si>
  <si>
    <t>رادیولوژی ریه(CXR)</t>
  </si>
  <si>
    <t>700145-700140</t>
  </si>
  <si>
    <t>گروه</t>
  </si>
  <si>
    <t>MRI(به عنوان مثال proton) مغز شامل brainstem بدون ماده حاجب</t>
  </si>
  <si>
    <t xml:space="preserve">Bone Densitometry تراکم سنجی استخوانهای تمام بدن </t>
  </si>
  <si>
    <t>700905_700910_700915_700920_700925_700900</t>
  </si>
  <si>
    <t>خدمت پزشک</t>
  </si>
  <si>
    <t>اسپیرمتری شامل ظرفیت حیاتی آهسته (SVC) ظرفیت حیاتی حداکثر اجباری (FVC)، حداکثر ظرفیت تنفسی دقیقه ای ارادی(MVV) , همراه با منحنی های حجم-جریان و حجم- زمان تنفسی</t>
  </si>
  <si>
    <t>سونوگرافي شكم (كبد، كيسه صفرا، طحال، كليه ها، پانكراس)</t>
  </si>
  <si>
    <t>ECG با تفسير و گزارش</t>
  </si>
  <si>
    <t>اکوکاردیوگرافی کامل در بیماری‌های مادرزادی</t>
  </si>
  <si>
    <t>EMG تک رشته‌‌ای با استفاده از الکترود تک رشته ای با اندازه‌گیری کمی جیتر بلوک و یا دانسیته فیبر در هر یا همه محل های عضله بررسی شده با انقباض ارادی یا با تحریک الکتریکی</t>
  </si>
  <si>
    <t>بستری موقت</t>
  </si>
  <si>
    <t>پلی سومنوگرافی( بستری موقت )</t>
  </si>
  <si>
    <t>901218_901210_901215_901216_901217</t>
  </si>
  <si>
    <t>آزمایش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</si>
  <si>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</si>
  <si>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>802000</t>
  </si>
  <si>
    <t xml:space="preserve">اندازه گيري کمّي اوره خون/سرم/پلاسما </t>
  </si>
  <si>
    <t>800415</t>
  </si>
  <si>
    <t xml:space="preserve">اندازه گيري کمّي كراتينين خون/سرم/پلاسما </t>
  </si>
  <si>
    <t>800420</t>
  </si>
  <si>
    <t xml:space="preserve">اندازه گيري کمّي فريتين سرم/پلاسما </t>
  </si>
  <si>
    <t>801170</t>
  </si>
  <si>
    <t xml:space="preserve">اندازه‌گيري کمّي فعاليت آنزيم ((ALT SGPT در سرم/پلاسما </t>
  </si>
  <si>
    <t>800535</t>
  </si>
  <si>
    <t xml:space="preserve">اندازه‌گيري کمّي فعاليت آنزيم ((AST SGOT در سرم/پلاسما </t>
  </si>
  <si>
    <t xml:space="preserve">اندازه گيري کمّي گلوكز خون/سرم/پلاسما </t>
  </si>
  <si>
    <t>اندازه گیری کمی آلبومین خون</t>
  </si>
  <si>
    <t>800515</t>
  </si>
  <si>
    <t xml:space="preserve"> اندازه‌گيري کمّي CRP در سرم/ پلاسما </t>
  </si>
  <si>
    <t>802805</t>
  </si>
  <si>
    <t xml:space="preserve">اندازه گيري سديمانتاسيون گلبولهاي قرمز </t>
  </si>
  <si>
    <t>802030</t>
  </si>
  <si>
    <t xml:space="preserve">اندازه‌گيري کمّي پتاسيم خون/سرم/پلاسما </t>
  </si>
  <si>
    <t>800465</t>
  </si>
  <si>
    <t xml:space="preserve">اندازه‌گيري کمّي سديم خون/سرم/پلاسما </t>
  </si>
  <si>
    <t>800460</t>
  </si>
  <si>
    <t xml:space="preserve">شمارش رتيكولوسيت‌ها </t>
  </si>
  <si>
    <t>802020</t>
  </si>
  <si>
    <t xml:space="preserve">اندازه‌گيري ظرفيت اتصال آهن(TIBC) </t>
  </si>
  <si>
    <t>800505</t>
  </si>
  <si>
    <t xml:space="preserve">آزمايش مدفوع براي تجسس ميکروسکوپي انگل (با روشهاي مستقيم و تغليظي) هر نوبت </t>
  </si>
  <si>
    <t xml:space="preserve"> 804100</t>
  </si>
  <si>
    <t xml:space="preserve">اندازه‌گيري کمّي آهن سرم/پلاسما </t>
  </si>
  <si>
    <t>800500</t>
  </si>
  <si>
    <t xml:space="preserve">اندازه‌گيري کمّي بيليروبين سرم/پلاسما (شامل بيليروبين توتال و مستقيم) </t>
  </si>
  <si>
    <t>800525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</si>
  <si>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</si>
  <si>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800200</t>
  </si>
  <si>
    <t xml:space="preserve">اندازه‌گيري کمّي LDL- Cholesterol در سرم/پلاسما </t>
  </si>
  <si>
    <t xml:space="preserve">اندازه‌گيري کمّي HDL-Cholesterol در سرم/پلاسما </t>
  </si>
  <si>
    <t xml:space="preserve">اندازه گيري کمّي تري‌گليسيريد در خون/سرم/پلاسما </t>
  </si>
  <si>
    <t xml:space="preserve">اندازه گيري کمّي كلسترول در خون/سرم/پلاسما </t>
  </si>
  <si>
    <t xml:space="preserve"> اندازه‌گيري کمّي 25-هيدروکسي ويتامين D (25-Hydroxy Vitamin D) سرم/پلاسما </t>
  </si>
  <si>
    <t>توانبخشی</t>
  </si>
  <si>
    <t>ارزیابی و برنامه‌ریزی برای فیزیوتراپی بیمار به ازای هر دوره فیزیوتراپی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</si>
  <si>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</si>
  <si>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>ستاره دار</t>
  </si>
  <si>
    <t>ماساژ یا تمرین درمانی یا تکنیک های درمان دستی (برای مثال؛ حرکت دادن، دستکاری، درناژ دستی لنفاتیک ها و کشش دستی)؛ به ازای هر جلسه (فقط در موارد لنف ادما تحت پوشش بیمه پایه می باشد.)</t>
  </si>
  <si>
    <t>ارزیابی جامع کاردرمانی یا شغلی جهت برنامه ریزی برای کاردرمانی بیمار برای یک دوره درمان</t>
  </si>
  <si>
    <t>به کارگیری روش‌ها و تکنیک‌های کاردرمانی شامل استفاده از یک یا چند مورد از فعالیتهای کاردرمانی برای یک جلسه حداقل 30 دقیقه ای</t>
  </si>
  <si>
    <t>به کارگیری روش‌ها و تکنیک‌های کاردرمانی شامل استفاده از یک یا چند مورد از فعالیتهای کاردرمانی برای یک جلسه حداقل 45 دقیقه ای</t>
  </si>
  <si>
    <t xml:space="preserve">کاردرمانی فردی برای بیماران روانپزشکی به ازای هر جلسه حداقل 30 دقیقه ای </t>
  </si>
  <si>
    <t>درمان اختلالات گفتار،زبان،تکلم،ارتباط کلامی و یا پردازش شنوایی؛انفرادی به ازای هر جلسه</t>
  </si>
  <si>
    <t>-درمان اختلالات بلع و یا عملکرد دهان برای تغذیه</t>
  </si>
  <si>
    <t>خدمات ارزیابی گفتار و یا زبان و یا صدا و یا ارتباط(افزوده و مکمل) و یا بلع و یا پردازش شنیداری</t>
  </si>
  <si>
    <t>ارزیابی عملکردی، بلع دهانی و حلقی برای یک دوره درمان</t>
  </si>
  <si>
    <t>تعیین وضعیت انکساری چشم (عمل مستقل)</t>
  </si>
  <si>
    <t>توانبخشی /خدمت پزشک</t>
  </si>
  <si>
    <t xml:space="preserve">تست‌های تخصصی و تکمیلی شنوایی شناسی شامل تست بالانس بلندي صوت، متناوب، يك يا دو گوش/تست تحليل رفتن/طنين صوتي/تست SISI/تست استنجر با طنين صوتي خالص/تست گفتار فيلتر شده/تست با لغات دو سيلابي طولاني/تست لومبارد/تست ميزان دقت حسي عصبي/تست تشخيصي جملات ساختگي/ گفتاری و تست ETF؛ هر یک </t>
  </si>
  <si>
    <t>مشاوره یا تجویز سمعک یا ارزیابی و کنترل دوره‌‌ای/فیتینگ سمعک؛ یک گوش یا دو گوش (آنالوگ یا دیجیتال)</t>
  </si>
  <si>
    <t>900515-  900520</t>
  </si>
  <si>
    <t>دارو</t>
  </si>
  <si>
    <t>میگلوستات100</t>
  </si>
  <si>
    <t>پرونده ای</t>
  </si>
  <si>
    <t xml:space="preserve">بستری موقت -تزریقات تخصصی </t>
  </si>
  <si>
    <t xml:space="preserve">معادل ریالی مجموع سهم بیمه پایه، سهم وزارت بهداشت و سهم صندوق در بخش دولتی  </t>
  </si>
  <si>
    <t>بستری</t>
  </si>
  <si>
    <t>پرونده بستری</t>
  </si>
  <si>
    <t>تجهیزات</t>
  </si>
  <si>
    <t>تجهیزات کمک توان بخشی  (بریس)</t>
  </si>
  <si>
    <t>1001</t>
  </si>
  <si>
    <t>تا سقف قیمتی اعلام شده و بکبار در طول عمر</t>
  </si>
  <si>
    <t>تجهیزات کمک توان بخشی  (واکر )</t>
  </si>
  <si>
    <t>1973</t>
  </si>
  <si>
    <t>تا سقف قیمتی اعلام شده و بکبار در طول عمر-همزمان با عصا پرداخت نمی شود-5/000/000 ریال معادل پانصد  هزار تومان</t>
  </si>
  <si>
    <t>تجهیزات کمک توان بخشی  (ویلچردستی/برقی )</t>
  </si>
  <si>
    <t>1964/1965</t>
  </si>
  <si>
    <t>تا سقف قیمتی اعلام شده و بکبار در طول عمر-80/000/000 ریال معادل هشت میلیون تومان</t>
  </si>
  <si>
    <t>تجهیزات کمک توان بخشی  (عصا )</t>
  </si>
  <si>
    <t>1972</t>
  </si>
  <si>
    <t>پروتز اندام فوقانی</t>
  </si>
  <si>
    <t>6634</t>
  </si>
  <si>
    <t>تا سقف قیمتی اعلام شده و بکبار در طول عمر-250000000 ریال معادل بیست و پنج میلیون تومان</t>
  </si>
  <si>
    <t>پروتز اندام  تحتانی</t>
  </si>
  <si>
    <t xml:space="preserve">6635
</t>
  </si>
  <si>
    <t>تا سقف قیمتی اعلام شده و بکبار در طول عمر-350/000/000ریال معادل سی و پنج میلیون تومان</t>
  </si>
  <si>
    <t>پروتز اندام  فوقانی</t>
  </si>
  <si>
    <t xml:space="preserve">
6634</t>
  </si>
  <si>
    <t xml:space="preserve">تجهیزات پزشکی کمک تنفسی)دستگاه Bi pap </t>
  </si>
  <si>
    <t>3151</t>
  </si>
  <si>
    <t>تا سقف قیمتی اعلام شده و بکبار در طول عمر-300/000/000یال معادل سی  میلیون تومان</t>
  </si>
  <si>
    <t>تجهیزات پزشکی کمک تنفسی)دستگاهC pap</t>
  </si>
  <si>
    <t>3150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</si>
</sst>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name val="B Mitra"/>
      <charset val="178"/>
    </font>
    <font>
      <sz val="11"/>
      <color theme="1"/>
      <name val="Calibri"/>
      <family val="2"/>
      <charset val="178"/>
      <scheme val="minor"/>
    </font>
    <font>
      <b/>
      <sz val="10"/>
      <name val="B Nazanin"/>
      <charset val="178"/>
    </font>
    <font>
      <b/>
      <sz val="11"/>
      <color rgb="FFFF0000"/>
      <name val="B Mitra"/>
      <charset val="178"/>
    </font>
    <font>
      <b/>
      <sz val="11"/>
      <name val="B Mitra"/>
      <charset val="178"/>
    </font>
    <font>
      <sz val="10"/>
      <name val="B Nazanin"/>
      <charset val="178"/>
    </font>
    <font>
      <sz val="10"/>
      <color theme="1"/>
      <name val="B Nazanin"/>
      <charset val="178"/>
    </font>
    <font>
      <sz val="12"/>
      <name val="B Traffic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0" xfId="1"/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readingOrder="2"/>
    </xf>
    <xf numFmtId="0" fontId="2" fillId="0" borderId="2" xfId="1" applyFill="1" applyBorder="1"/>
    <xf numFmtId="3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Font="1" applyFill="1" applyBorder="1" applyAlignment="1">
      <alignment horizontal="center" vertical="center" wrapText="1" readingOrder="2"/>
    </xf>
    <xf numFmtId="9" fontId="3" fillId="0" borderId="2" xfId="1" applyNumberFormat="1" applyFont="1" applyFill="1" applyBorder="1" applyAlignment="1">
      <alignment horizontal="center" vertical="center"/>
    </xf>
    <xf numFmtId="9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Font="1" applyFill="1" applyBorder="1" applyAlignment="1">
      <alignment horizontal="right" vertical="center" wrapText="1"/>
    </xf>
    <xf numFmtId="0" fontId="2" fillId="0" borderId="0" xfId="1" applyFill="1" applyAlignment="1">
      <alignment wrapText="1"/>
    </xf>
    <xf numFmtId="0" fontId="3" fillId="0" borderId="2" xfId="1" applyFont="1" applyFill="1" applyBorder="1" applyAlignment="1">
      <alignment horizontal="center" wrapText="1"/>
    </xf>
    <xf numFmtId="3" fontId="3" fillId="0" borderId="3" xfId="1" applyNumberFormat="1" applyFont="1" applyFill="1" applyBorder="1" applyAlignment="1">
      <alignment horizontal="center" vertical="center" wrapText="1" readingOrder="1"/>
    </xf>
    <xf numFmtId="3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0" xfId="1" applyFill="1"/>
    <xf numFmtId="0" fontId="3" fillId="0" borderId="2" xfId="1" applyFont="1" applyFill="1" applyBorder="1" applyAlignment="1">
      <alignment horizontal="right" vertical="center" wrapText="1" readingOrder="2"/>
    </xf>
    <xf numFmtId="4" fontId="3" fillId="0" borderId="0" xfId="1" applyNumberFormat="1" applyFont="1" applyFill="1" applyBorder="1" applyAlignment="1">
      <alignment horizontal="center" vertical="center" wrapText="1" readingOrder="1"/>
    </xf>
    <xf numFmtId="49" fontId="3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3" fillId="0" borderId="0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readingOrder="2"/>
    </xf>
    <xf numFmtId="0" fontId="2" fillId="0" borderId="0" xfId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73"/>
  <sheetViews>
    <sheetView rightToLeft="1" tabSelected="1" zoomScaleNormal="100" workbookViewId="0">
      <pane ySplit="1" topLeftCell="A2" activePane="bottomLeft" state="frozen"/>
      <selection pane="bottomLeft" activeCell="F78" sqref="F78"/>
    </sheetView>
  </sheetViews>
  <sheetFormatPr defaultColWidth="9.140625" defaultRowHeight="15" x14ac:dyDescent="0.25"/>
  <cols>
    <col min="1" max="4" width="9.140625" style="2"/>
    <col min="5" max="5" width="19.7109375" style="25" customWidth="1"/>
    <col min="6" max="6" width="16.7109375" style="2" customWidth="1"/>
    <col min="7" max="7" width="27.5703125" style="2" customWidth="1"/>
    <col min="8" max="10" width="9.140625" style="2"/>
    <col min="11" max="11" width="45.42578125" style="2" bestFit="1" customWidth="1"/>
    <col min="12" max="16384" width="9.140625" style="2"/>
  </cols>
  <sheetData>
    <row r="1" spans="1:11" ht="94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.75" hidden="1" x14ac:dyDescent="0.25">
      <c r="A2" s="3">
        <v>1</v>
      </c>
      <c r="B2" s="4" t="s">
        <v>11</v>
      </c>
      <c r="C2" s="5"/>
      <c r="D2" s="6" t="s">
        <v>12</v>
      </c>
      <c r="E2" s="7" t="s">
        <v>13</v>
      </c>
      <c r="F2" s="3">
        <v>9000900003</v>
      </c>
      <c r="G2" s="3">
        <v>1</v>
      </c>
      <c r="H2" s="6"/>
      <c r="I2" s="8">
        <v>0.7</v>
      </c>
      <c r="J2" s="8">
        <v>0.3</v>
      </c>
      <c r="K2" s="9">
        <v>0.8</v>
      </c>
    </row>
    <row r="3" spans="1:11" ht="15.75" hidden="1" x14ac:dyDescent="0.25">
      <c r="A3" s="3">
        <v>2</v>
      </c>
      <c r="B3" s="4" t="s">
        <v>11</v>
      </c>
      <c r="C3" s="5"/>
      <c r="D3" s="6" t="s">
        <v>12</v>
      </c>
      <c r="E3" s="7" t="s">
        <v>14</v>
      </c>
      <c r="F3" s="3">
        <v>9000900003</v>
      </c>
      <c r="G3" s="3">
        <v>12</v>
      </c>
      <c r="H3" s="6"/>
      <c r="I3" s="8">
        <v>0.7</v>
      </c>
      <c r="J3" s="8">
        <v>0.3</v>
      </c>
      <c r="K3" s="9">
        <v>0.8</v>
      </c>
    </row>
    <row r="4" spans="1:11" ht="15.75" hidden="1" x14ac:dyDescent="0.25">
      <c r="A4" s="3">
        <v>3</v>
      </c>
      <c r="B4" s="4" t="s">
        <v>11</v>
      </c>
      <c r="C4" s="5"/>
      <c r="D4" s="6" t="s">
        <v>12</v>
      </c>
      <c r="E4" s="7" t="s">
        <v>15</v>
      </c>
      <c r="F4" s="3">
        <v>9000900003</v>
      </c>
      <c r="G4" s="3">
        <v>6</v>
      </c>
      <c r="H4" s="6"/>
      <c r="I4" s="8">
        <v>0.7</v>
      </c>
      <c r="J4" s="8">
        <v>0.3</v>
      </c>
      <c r="K4" s="9">
        <v>0.8</v>
      </c>
    </row>
    <row r="5" spans="1:11" ht="15.75" hidden="1" x14ac:dyDescent="0.25">
      <c r="A5" s="3">
        <v>4</v>
      </c>
      <c r="B5" s="4" t="s">
        <v>11</v>
      </c>
      <c r="C5" s="5"/>
      <c r="D5" s="6" t="s">
        <v>12</v>
      </c>
      <c r="E5" s="7" t="s">
        <v>16</v>
      </c>
      <c r="F5" s="3">
        <v>9000900003</v>
      </c>
      <c r="G5" s="3">
        <v>2</v>
      </c>
      <c r="H5" s="6"/>
      <c r="I5" s="8">
        <v>0.7</v>
      </c>
      <c r="J5" s="8">
        <v>0.3</v>
      </c>
      <c r="K5" s="9">
        <v>0.8</v>
      </c>
    </row>
    <row r="6" spans="1:11" ht="36" hidden="1" x14ac:dyDescent="0.25">
      <c r="A6" s="3">
        <v>5</v>
      </c>
      <c r="B6" s="4" t="s">
        <v>11</v>
      </c>
      <c r="C6" s="5"/>
      <c r="D6" s="6" t="s">
        <v>17</v>
      </c>
      <c r="E6" s="7" t="s">
        <v>18</v>
      </c>
      <c r="F6" s="3" t="s">
        <v>19</v>
      </c>
      <c r="G6" s="3">
        <v>4</v>
      </c>
      <c r="H6" s="6"/>
      <c r="I6" s="8">
        <v>0</v>
      </c>
      <c r="J6" s="8">
        <v>1</v>
      </c>
      <c r="K6" s="9">
        <v>0.8</v>
      </c>
    </row>
    <row r="7" spans="1:11" ht="15.75" hidden="1" x14ac:dyDescent="0.25">
      <c r="A7" s="3">
        <v>6</v>
      </c>
      <c r="B7" s="4" t="s">
        <v>11</v>
      </c>
      <c r="C7" s="5"/>
      <c r="D7" s="6" t="s">
        <v>17</v>
      </c>
      <c r="E7" s="7" t="s">
        <v>20</v>
      </c>
      <c r="F7" s="3">
        <v>970097</v>
      </c>
      <c r="G7" s="3">
        <v>1</v>
      </c>
      <c r="H7" s="6"/>
      <c r="I7" s="8">
        <v>0.7</v>
      </c>
      <c r="J7" s="8">
        <v>0.3</v>
      </c>
      <c r="K7" s="9">
        <v>0.8</v>
      </c>
    </row>
    <row r="8" spans="1:11" ht="15.75" hidden="1" x14ac:dyDescent="0.25">
      <c r="A8" s="3"/>
      <c r="B8" s="4" t="s">
        <v>11</v>
      </c>
      <c r="C8" s="5"/>
      <c r="D8" s="6" t="s">
        <v>17</v>
      </c>
      <c r="E8" s="7" t="s">
        <v>20</v>
      </c>
      <c r="F8" s="3">
        <v>900050</v>
      </c>
      <c r="G8" s="3">
        <v>3</v>
      </c>
      <c r="H8" s="6"/>
      <c r="I8" s="8">
        <v>0.7</v>
      </c>
      <c r="J8" s="8">
        <v>0.3</v>
      </c>
      <c r="K8" s="9">
        <v>0.8</v>
      </c>
    </row>
    <row r="9" spans="1:11" ht="15.75" hidden="1" x14ac:dyDescent="0.25">
      <c r="A9" s="3">
        <v>7</v>
      </c>
      <c r="B9" s="4" t="s">
        <v>11</v>
      </c>
      <c r="C9" s="5"/>
      <c r="D9" s="6" t="s">
        <v>12</v>
      </c>
      <c r="E9" s="7" t="s">
        <v>21</v>
      </c>
      <c r="F9" s="3">
        <v>9000900003</v>
      </c>
      <c r="G9" s="3">
        <v>4</v>
      </c>
      <c r="H9" s="6"/>
      <c r="I9" s="8">
        <v>0.7</v>
      </c>
      <c r="J9" s="8">
        <v>0.3</v>
      </c>
      <c r="K9" s="9">
        <v>0.8</v>
      </c>
    </row>
    <row r="10" spans="1:11" ht="15.75" hidden="1" x14ac:dyDescent="0.25">
      <c r="A10" s="3">
        <v>8</v>
      </c>
      <c r="B10" s="4" t="s">
        <v>11</v>
      </c>
      <c r="C10" s="5"/>
      <c r="D10" s="6" t="s">
        <v>12</v>
      </c>
      <c r="E10" s="7" t="s">
        <v>22</v>
      </c>
      <c r="F10" s="3">
        <v>9000900003</v>
      </c>
      <c r="G10" s="3">
        <v>1</v>
      </c>
      <c r="H10" s="6"/>
      <c r="I10" s="8">
        <v>0.7</v>
      </c>
      <c r="J10" s="8">
        <v>0.3</v>
      </c>
      <c r="K10" s="9">
        <v>0.8</v>
      </c>
    </row>
    <row r="11" spans="1:11" ht="15.75" hidden="1" x14ac:dyDescent="0.25">
      <c r="A11" s="3">
        <v>9</v>
      </c>
      <c r="B11" s="4" t="s">
        <v>11</v>
      </c>
      <c r="C11" s="5"/>
      <c r="D11" s="6" t="s">
        <v>12</v>
      </c>
      <c r="E11" s="7" t="s">
        <v>23</v>
      </c>
      <c r="F11" s="3">
        <v>9000900003</v>
      </c>
      <c r="G11" s="3">
        <v>1</v>
      </c>
      <c r="H11" s="6"/>
      <c r="I11" s="8">
        <v>0.7</v>
      </c>
      <c r="J11" s="8">
        <v>0.3</v>
      </c>
      <c r="K11" s="9">
        <v>0.8</v>
      </c>
    </row>
    <row r="12" spans="1:11" ht="31.5" hidden="1" x14ac:dyDescent="0.25">
      <c r="A12" s="3">
        <v>10</v>
      </c>
      <c r="B12" s="4" t="s">
        <v>11</v>
      </c>
      <c r="C12" s="5"/>
      <c r="D12" s="6" t="s">
        <v>12</v>
      </c>
      <c r="E12" s="7" t="s">
        <v>24</v>
      </c>
      <c r="F12" s="3">
        <v>9000900003</v>
      </c>
      <c r="G12" s="3">
        <v>6</v>
      </c>
      <c r="H12" s="6"/>
      <c r="I12" s="8">
        <v>0.7</v>
      </c>
      <c r="J12" s="8">
        <v>0.3</v>
      </c>
      <c r="K12" s="9">
        <v>0.8</v>
      </c>
    </row>
    <row r="13" spans="1:11" ht="15.75" hidden="1" x14ac:dyDescent="0.25">
      <c r="A13" s="3">
        <v>11</v>
      </c>
      <c r="B13" s="4" t="s">
        <v>11</v>
      </c>
      <c r="C13" s="5"/>
      <c r="D13" s="6" t="s">
        <v>12</v>
      </c>
      <c r="E13" s="7" t="s">
        <v>25</v>
      </c>
      <c r="F13" s="3">
        <v>9000900003</v>
      </c>
      <c r="G13" s="3">
        <v>1</v>
      </c>
      <c r="H13" s="6"/>
      <c r="I13" s="8">
        <v>0.7</v>
      </c>
      <c r="J13" s="8">
        <v>0.3</v>
      </c>
      <c r="K13" s="9">
        <v>0.8</v>
      </c>
    </row>
    <row r="14" spans="1:11" ht="15.75" hidden="1" x14ac:dyDescent="0.25">
      <c r="A14" s="3">
        <v>12</v>
      </c>
      <c r="B14" s="4" t="s">
        <v>11</v>
      </c>
      <c r="C14" s="5"/>
      <c r="D14" s="6" t="s">
        <v>12</v>
      </c>
      <c r="E14" s="7" t="s">
        <v>26</v>
      </c>
      <c r="F14" s="3">
        <v>9000900003</v>
      </c>
      <c r="G14" s="3">
        <v>2</v>
      </c>
      <c r="H14" s="6"/>
      <c r="I14" s="8">
        <v>0.7</v>
      </c>
      <c r="J14" s="8">
        <v>0.3</v>
      </c>
      <c r="K14" s="9">
        <v>0.8</v>
      </c>
    </row>
    <row r="15" spans="1:11" ht="15.75" hidden="1" x14ac:dyDescent="0.25">
      <c r="A15" s="3">
        <v>13</v>
      </c>
      <c r="B15" s="4" t="s">
        <v>11</v>
      </c>
      <c r="C15" s="5"/>
      <c r="D15" s="6" t="s">
        <v>12</v>
      </c>
      <c r="E15" s="7" t="s">
        <v>27</v>
      </c>
      <c r="F15" s="3">
        <v>9000900003</v>
      </c>
      <c r="G15" s="3">
        <v>1</v>
      </c>
      <c r="H15" s="6"/>
      <c r="I15" s="8">
        <v>0.7</v>
      </c>
      <c r="J15" s="8">
        <v>0.3</v>
      </c>
      <c r="K15" s="9">
        <v>0.8</v>
      </c>
    </row>
    <row r="16" spans="1:11" ht="15.75" hidden="1" x14ac:dyDescent="0.25">
      <c r="A16" s="3">
        <v>14</v>
      </c>
      <c r="B16" s="4" t="s">
        <v>11</v>
      </c>
      <c r="C16" s="5"/>
      <c r="D16" s="6" t="s">
        <v>28</v>
      </c>
      <c r="E16" s="3" t="s">
        <v>29</v>
      </c>
      <c r="F16" s="3" t="s">
        <v>30</v>
      </c>
      <c r="G16" s="3">
        <v>1</v>
      </c>
      <c r="H16" s="6" t="s">
        <v>31</v>
      </c>
      <c r="I16" s="8">
        <v>0.7</v>
      </c>
      <c r="J16" s="8">
        <v>0.3</v>
      </c>
      <c r="K16" s="9">
        <v>0.8</v>
      </c>
    </row>
    <row r="17" spans="1:12" ht="63" hidden="1" x14ac:dyDescent="0.25">
      <c r="A17" s="3">
        <v>15</v>
      </c>
      <c r="B17" s="4" t="s">
        <v>11</v>
      </c>
      <c r="C17" s="5"/>
      <c r="D17" s="6" t="s">
        <v>28</v>
      </c>
      <c r="E17" s="10" t="s">
        <v>32</v>
      </c>
      <c r="F17" s="3">
        <v>70400501</v>
      </c>
      <c r="G17" s="3">
        <v>1</v>
      </c>
      <c r="H17" s="6"/>
      <c r="I17" s="8">
        <v>0.7</v>
      </c>
      <c r="J17" s="8">
        <v>0.3</v>
      </c>
      <c r="K17" s="9">
        <v>0.8</v>
      </c>
      <c r="L17" s="11"/>
    </row>
    <row r="18" spans="1:12" ht="47.25" hidden="1" x14ac:dyDescent="0.25">
      <c r="A18" s="3">
        <v>16</v>
      </c>
      <c r="B18" s="4" t="s">
        <v>11</v>
      </c>
      <c r="C18" s="5"/>
      <c r="D18" s="6" t="s">
        <v>28</v>
      </c>
      <c r="E18" s="7" t="s">
        <v>33</v>
      </c>
      <c r="F18" s="3" t="s">
        <v>34</v>
      </c>
      <c r="G18" s="3">
        <v>1</v>
      </c>
      <c r="H18" s="6"/>
      <c r="I18" s="8">
        <v>0.7</v>
      </c>
      <c r="J18" s="8">
        <v>0.3</v>
      </c>
      <c r="K18" s="9">
        <v>0.8</v>
      </c>
    </row>
    <row r="19" spans="1:12" ht="126" hidden="1" x14ac:dyDescent="0.25">
      <c r="A19" s="3">
        <v>17</v>
      </c>
      <c r="B19" s="4" t="s">
        <v>11</v>
      </c>
      <c r="C19" s="5"/>
      <c r="D19" s="6" t="s">
        <v>35</v>
      </c>
      <c r="E19" s="7" t="s">
        <v>36</v>
      </c>
      <c r="F19" s="3">
        <v>901005</v>
      </c>
      <c r="G19" s="3">
        <v>0</v>
      </c>
      <c r="H19" s="6"/>
      <c r="I19" s="8">
        <v>0.7</v>
      </c>
      <c r="J19" s="8">
        <v>0.3</v>
      </c>
      <c r="K19" s="9">
        <v>0.8</v>
      </c>
    </row>
    <row r="20" spans="1:12" ht="47.25" hidden="1" x14ac:dyDescent="0.25">
      <c r="A20" s="3">
        <v>18</v>
      </c>
      <c r="B20" s="4" t="s">
        <v>11</v>
      </c>
      <c r="C20" s="5"/>
      <c r="D20" s="6" t="s">
        <v>28</v>
      </c>
      <c r="E20" s="3" t="s">
        <v>37</v>
      </c>
      <c r="F20" s="3">
        <v>701555</v>
      </c>
      <c r="G20" s="3">
        <v>2</v>
      </c>
      <c r="H20" s="6"/>
      <c r="I20" s="8">
        <v>0.7</v>
      </c>
      <c r="J20" s="8">
        <v>0.3</v>
      </c>
      <c r="K20" s="9">
        <v>0.8</v>
      </c>
    </row>
    <row r="21" spans="1:12" ht="31.5" hidden="1" x14ac:dyDescent="0.25">
      <c r="A21" s="3">
        <v>19</v>
      </c>
      <c r="B21" s="4" t="s">
        <v>11</v>
      </c>
      <c r="C21" s="5"/>
      <c r="D21" s="6" t="s">
        <v>35</v>
      </c>
      <c r="E21" s="3" t="s">
        <v>38</v>
      </c>
      <c r="F21" s="3">
        <v>900710</v>
      </c>
      <c r="G21" s="3">
        <v>1</v>
      </c>
      <c r="H21" s="6"/>
      <c r="I21" s="8">
        <v>0.7</v>
      </c>
      <c r="J21" s="8">
        <v>0.3</v>
      </c>
      <c r="K21" s="9">
        <v>0.8</v>
      </c>
    </row>
    <row r="22" spans="1:12" ht="31.5" hidden="1" x14ac:dyDescent="0.25">
      <c r="A22" s="3">
        <v>20</v>
      </c>
      <c r="B22" s="4" t="s">
        <v>11</v>
      </c>
      <c r="C22" s="5"/>
      <c r="D22" s="6" t="s">
        <v>35</v>
      </c>
      <c r="E22" s="3" t="s">
        <v>39</v>
      </c>
      <c r="F22" s="3">
        <v>900780</v>
      </c>
      <c r="G22" s="3">
        <v>1</v>
      </c>
      <c r="H22" s="6"/>
      <c r="I22" s="8">
        <v>0.7</v>
      </c>
      <c r="J22" s="8">
        <v>0.3</v>
      </c>
      <c r="K22" s="9">
        <v>0.8</v>
      </c>
    </row>
    <row r="23" spans="1:12" ht="110.25" hidden="1" x14ac:dyDescent="0.25">
      <c r="A23" s="3">
        <v>21</v>
      </c>
      <c r="B23" s="4" t="s">
        <v>11</v>
      </c>
      <c r="C23" s="5"/>
      <c r="D23" s="6" t="s">
        <v>35</v>
      </c>
      <c r="E23" s="3" t="s">
        <v>40</v>
      </c>
      <c r="F23" s="3">
        <v>901295</v>
      </c>
      <c r="G23" s="3">
        <v>1</v>
      </c>
      <c r="H23" s="6"/>
      <c r="I23" s="8">
        <v>0.7</v>
      </c>
      <c r="J23" s="8">
        <v>0.3</v>
      </c>
      <c r="K23" s="9">
        <v>0.8</v>
      </c>
    </row>
    <row r="24" spans="1:12" ht="63" hidden="1" customHeight="1" x14ac:dyDescent="0.25">
      <c r="A24" s="3">
        <v>22</v>
      </c>
      <c r="B24" s="4" t="s">
        <v>11</v>
      </c>
      <c r="C24" s="5"/>
      <c r="D24" s="6" t="s">
        <v>41</v>
      </c>
      <c r="E24" s="3" t="s">
        <v>42</v>
      </c>
      <c r="F24" s="3" t="s">
        <v>43</v>
      </c>
      <c r="G24" s="3">
        <v>1</v>
      </c>
      <c r="H24" s="6"/>
      <c r="I24" s="8">
        <v>0</v>
      </c>
      <c r="J24" s="8">
        <v>1</v>
      </c>
      <c r="K24" s="9">
        <v>0.8</v>
      </c>
    </row>
    <row r="25" spans="1:12" ht="94.5" hidden="1" x14ac:dyDescent="0.4">
      <c r="A25" s="3">
        <v>23</v>
      </c>
      <c r="B25" s="4" t="s">
        <v>11</v>
      </c>
      <c r="C25" s="5"/>
      <c r="D25" s="6" t="s">
        <v>44</v>
      </c>
      <c r="E25" s="12" t="s">
        <v>45</v>
      </c>
      <c r="F25" s="3" t="s">
        <v>46</v>
      </c>
      <c r="G25" s="3">
        <v>4</v>
      </c>
      <c r="H25" s="6"/>
      <c r="I25" s="8">
        <v>0.7</v>
      </c>
      <c r="J25" s="6">
        <v>0.3</v>
      </c>
      <c r="K25" s="9">
        <v>0.8</v>
      </c>
    </row>
    <row r="26" spans="1:12" ht="31.5" hidden="1" x14ac:dyDescent="0.4">
      <c r="A26" s="3">
        <v>24</v>
      </c>
      <c r="B26" s="4" t="s">
        <v>11</v>
      </c>
      <c r="C26" s="5"/>
      <c r="D26" s="6" t="s">
        <v>44</v>
      </c>
      <c r="E26" s="12" t="s">
        <v>47</v>
      </c>
      <c r="F26" s="3" t="s">
        <v>48</v>
      </c>
      <c r="G26" s="3">
        <v>4</v>
      </c>
      <c r="H26" s="6"/>
      <c r="I26" s="8">
        <v>0.7</v>
      </c>
      <c r="J26" s="8">
        <v>0.3</v>
      </c>
      <c r="K26" s="9">
        <v>0.8</v>
      </c>
    </row>
    <row r="27" spans="1:12" ht="31.5" hidden="1" x14ac:dyDescent="0.4">
      <c r="A27" s="3">
        <v>25</v>
      </c>
      <c r="B27" s="4" t="s">
        <v>11</v>
      </c>
      <c r="C27" s="5"/>
      <c r="D27" s="6" t="s">
        <v>44</v>
      </c>
      <c r="E27" s="12" t="s">
        <v>49</v>
      </c>
      <c r="F27" s="3" t="s">
        <v>50</v>
      </c>
      <c r="G27" s="3">
        <v>4</v>
      </c>
      <c r="H27" s="6"/>
      <c r="I27" s="8">
        <v>0.7</v>
      </c>
      <c r="J27" s="8">
        <v>0.3</v>
      </c>
      <c r="K27" s="9">
        <v>0.8</v>
      </c>
    </row>
    <row r="28" spans="1:12" ht="31.5" hidden="1" x14ac:dyDescent="0.4">
      <c r="A28" s="3">
        <v>26</v>
      </c>
      <c r="B28" s="4" t="s">
        <v>11</v>
      </c>
      <c r="C28" s="5"/>
      <c r="D28" s="6" t="s">
        <v>44</v>
      </c>
      <c r="E28" s="12" t="s">
        <v>51</v>
      </c>
      <c r="F28" s="3" t="s">
        <v>52</v>
      </c>
      <c r="G28" s="3">
        <v>4</v>
      </c>
      <c r="H28" s="6"/>
      <c r="I28" s="8">
        <v>0.7</v>
      </c>
      <c r="J28" s="8">
        <v>0.3</v>
      </c>
      <c r="K28" s="9">
        <v>0.8</v>
      </c>
    </row>
    <row r="29" spans="1:12" ht="47.25" hidden="1" x14ac:dyDescent="0.4">
      <c r="A29" s="3">
        <v>27</v>
      </c>
      <c r="B29" s="4" t="s">
        <v>11</v>
      </c>
      <c r="C29" s="5"/>
      <c r="D29" s="6" t="s">
        <v>44</v>
      </c>
      <c r="E29" s="12" t="s">
        <v>53</v>
      </c>
      <c r="F29" s="3" t="s">
        <v>54</v>
      </c>
      <c r="G29" s="3">
        <v>4</v>
      </c>
      <c r="H29" s="6"/>
      <c r="I29" s="8">
        <v>0.7</v>
      </c>
      <c r="J29" s="8">
        <v>0.3</v>
      </c>
      <c r="K29" s="9">
        <v>0.8</v>
      </c>
    </row>
    <row r="30" spans="1:12" ht="47.25" hidden="1" x14ac:dyDescent="0.4">
      <c r="A30" s="3">
        <v>28</v>
      </c>
      <c r="B30" s="4" t="s">
        <v>11</v>
      </c>
      <c r="C30" s="5"/>
      <c r="D30" s="6" t="s">
        <v>44</v>
      </c>
      <c r="E30" s="12" t="s">
        <v>55</v>
      </c>
      <c r="F30" s="3">
        <v>800530</v>
      </c>
      <c r="G30" s="3">
        <v>4</v>
      </c>
      <c r="H30" s="6"/>
      <c r="I30" s="8">
        <v>0.7</v>
      </c>
      <c r="J30" s="8">
        <v>0.3</v>
      </c>
      <c r="K30" s="9">
        <v>0.8</v>
      </c>
    </row>
    <row r="31" spans="1:12" ht="31.5" hidden="1" x14ac:dyDescent="0.4">
      <c r="A31" s="3">
        <v>29</v>
      </c>
      <c r="B31" s="4" t="s">
        <v>11</v>
      </c>
      <c r="C31" s="5"/>
      <c r="D31" s="6" t="s">
        <v>44</v>
      </c>
      <c r="E31" s="12" t="s">
        <v>56</v>
      </c>
      <c r="F31" s="3">
        <v>800400</v>
      </c>
      <c r="G31" s="3">
        <v>4</v>
      </c>
      <c r="H31" s="6"/>
      <c r="I31" s="8">
        <v>0.7</v>
      </c>
      <c r="J31" s="8">
        <v>0.3</v>
      </c>
      <c r="K31" s="9">
        <v>0.8</v>
      </c>
    </row>
    <row r="32" spans="1:12" ht="31.5" hidden="1" x14ac:dyDescent="0.4">
      <c r="A32" s="3">
        <v>30</v>
      </c>
      <c r="B32" s="4" t="s">
        <v>11</v>
      </c>
      <c r="C32" s="5"/>
      <c r="D32" s="6" t="s">
        <v>44</v>
      </c>
      <c r="E32" s="12" t="s">
        <v>57</v>
      </c>
      <c r="F32" s="3" t="s">
        <v>58</v>
      </c>
      <c r="G32" s="3">
        <v>4</v>
      </c>
      <c r="H32" s="6"/>
      <c r="I32" s="8">
        <v>0.7</v>
      </c>
      <c r="J32" s="8">
        <v>0.3</v>
      </c>
      <c r="K32" s="9">
        <v>0.8</v>
      </c>
    </row>
    <row r="33" spans="1:11" ht="31.5" hidden="1" x14ac:dyDescent="0.4">
      <c r="A33" s="3">
        <v>31</v>
      </c>
      <c r="B33" s="4" t="s">
        <v>11</v>
      </c>
      <c r="C33" s="5"/>
      <c r="D33" s="6" t="s">
        <v>44</v>
      </c>
      <c r="E33" s="12" t="s">
        <v>59</v>
      </c>
      <c r="F33" s="3" t="s">
        <v>60</v>
      </c>
      <c r="G33" s="3">
        <v>4</v>
      </c>
      <c r="H33" s="6"/>
      <c r="I33" s="8">
        <v>0.7</v>
      </c>
      <c r="J33" s="8">
        <v>0.3</v>
      </c>
      <c r="K33" s="9">
        <v>0.8</v>
      </c>
    </row>
    <row r="34" spans="1:11" ht="31.5" hidden="1" x14ac:dyDescent="0.4">
      <c r="A34" s="3">
        <v>32</v>
      </c>
      <c r="B34" s="4" t="s">
        <v>11</v>
      </c>
      <c r="C34" s="5"/>
      <c r="D34" s="6" t="s">
        <v>44</v>
      </c>
      <c r="E34" s="12" t="s">
        <v>61</v>
      </c>
      <c r="F34" s="3" t="s">
        <v>62</v>
      </c>
      <c r="G34" s="3">
        <v>4</v>
      </c>
      <c r="H34" s="6"/>
      <c r="I34" s="8">
        <v>0.7</v>
      </c>
      <c r="J34" s="8">
        <v>0.3</v>
      </c>
      <c r="K34" s="9">
        <v>0.8</v>
      </c>
    </row>
    <row r="35" spans="1:11" ht="31.5" hidden="1" x14ac:dyDescent="0.4">
      <c r="A35" s="3">
        <v>33</v>
      </c>
      <c r="B35" s="4" t="s">
        <v>11</v>
      </c>
      <c r="C35" s="5"/>
      <c r="D35" s="6" t="s">
        <v>44</v>
      </c>
      <c r="E35" s="12" t="s">
        <v>63</v>
      </c>
      <c r="F35" s="3" t="s">
        <v>64</v>
      </c>
      <c r="G35" s="3">
        <v>4</v>
      </c>
      <c r="H35" s="6"/>
      <c r="I35" s="8">
        <v>0.7</v>
      </c>
      <c r="J35" s="8">
        <v>0.3</v>
      </c>
      <c r="K35" s="9">
        <v>0.8</v>
      </c>
    </row>
    <row r="36" spans="1:11" ht="31.5" hidden="1" x14ac:dyDescent="0.4">
      <c r="A36" s="3">
        <v>34</v>
      </c>
      <c r="B36" s="4" t="s">
        <v>11</v>
      </c>
      <c r="C36" s="5"/>
      <c r="D36" s="6" t="s">
        <v>44</v>
      </c>
      <c r="E36" s="12" t="s">
        <v>65</v>
      </c>
      <c r="F36" s="3" t="s">
        <v>66</v>
      </c>
      <c r="G36" s="3">
        <v>4</v>
      </c>
      <c r="H36" s="6"/>
      <c r="I36" s="8">
        <v>0.7</v>
      </c>
      <c r="J36" s="8">
        <v>0.3</v>
      </c>
      <c r="K36" s="9">
        <v>0.8</v>
      </c>
    </row>
    <row r="37" spans="1:11" ht="17.25" hidden="1" x14ac:dyDescent="0.4">
      <c r="A37" s="3">
        <v>35</v>
      </c>
      <c r="B37" s="4" t="s">
        <v>11</v>
      </c>
      <c r="C37" s="5"/>
      <c r="D37" s="6" t="s">
        <v>44</v>
      </c>
      <c r="E37" s="12" t="s">
        <v>67</v>
      </c>
      <c r="F37" s="3" t="s">
        <v>68</v>
      </c>
      <c r="G37" s="3">
        <v>4</v>
      </c>
      <c r="H37" s="6"/>
      <c r="I37" s="8">
        <v>0.7</v>
      </c>
      <c r="J37" s="8">
        <v>0.3</v>
      </c>
      <c r="K37" s="9">
        <v>0.8</v>
      </c>
    </row>
    <row r="38" spans="1:11" ht="31.5" hidden="1" x14ac:dyDescent="0.4">
      <c r="A38" s="3">
        <v>36</v>
      </c>
      <c r="B38" s="4" t="s">
        <v>11</v>
      </c>
      <c r="C38" s="5"/>
      <c r="D38" s="6" t="s">
        <v>44</v>
      </c>
      <c r="E38" s="12" t="s">
        <v>69</v>
      </c>
      <c r="F38" s="3" t="s">
        <v>70</v>
      </c>
      <c r="G38" s="3">
        <v>4</v>
      </c>
      <c r="H38" s="6"/>
      <c r="I38" s="8">
        <v>0.7</v>
      </c>
      <c r="J38" s="8">
        <v>0.3</v>
      </c>
      <c r="K38" s="9">
        <v>0.8</v>
      </c>
    </row>
    <row r="39" spans="1:11" ht="63" hidden="1" x14ac:dyDescent="0.4">
      <c r="A39" s="3">
        <v>37</v>
      </c>
      <c r="B39" s="4" t="s">
        <v>11</v>
      </c>
      <c r="C39" s="5"/>
      <c r="D39" s="6" t="s">
        <v>44</v>
      </c>
      <c r="E39" s="12" t="s">
        <v>71</v>
      </c>
      <c r="F39" s="3" t="s">
        <v>72</v>
      </c>
      <c r="G39" s="3">
        <v>4</v>
      </c>
      <c r="H39" s="6"/>
      <c r="I39" s="8">
        <v>0.7</v>
      </c>
      <c r="J39" s="8">
        <v>0.3</v>
      </c>
      <c r="K39" s="9">
        <v>0.8</v>
      </c>
    </row>
    <row r="40" spans="1:11" ht="31.5" hidden="1" x14ac:dyDescent="0.4">
      <c r="A40" s="3">
        <v>38</v>
      </c>
      <c r="B40" s="4" t="s">
        <v>11</v>
      </c>
      <c r="C40" s="5"/>
      <c r="D40" s="6" t="s">
        <v>44</v>
      </c>
      <c r="E40" s="12" t="s">
        <v>73</v>
      </c>
      <c r="F40" s="3" t="s">
        <v>74</v>
      </c>
      <c r="G40" s="3">
        <v>4</v>
      </c>
      <c r="H40" s="6"/>
      <c r="I40" s="8">
        <v>0.7</v>
      </c>
      <c r="J40" s="8">
        <v>0.3</v>
      </c>
      <c r="K40" s="9">
        <v>0.8</v>
      </c>
    </row>
    <row r="41" spans="1:11" ht="47.25" hidden="1" x14ac:dyDescent="0.4">
      <c r="A41" s="3">
        <v>39</v>
      </c>
      <c r="B41" s="4" t="s">
        <v>11</v>
      </c>
      <c r="C41" s="5"/>
      <c r="D41" s="6" t="s">
        <v>44</v>
      </c>
      <c r="E41" s="12" t="s">
        <v>75</v>
      </c>
      <c r="F41" s="3" t="s">
        <v>76</v>
      </c>
      <c r="G41" s="3">
        <v>4</v>
      </c>
      <c r="H41" s="6"/>
      <c r="I41" s="8">
        <v>0.7</v>
      </c>
      <c r="J41" s="8">
        <v>0.3</v>
      </c>
      <c r="K41" s="9">
        <v>0.8</v>
      </c>
    </row>
    <row r="42" spans="1:11" ht="204.75" hidden="1" x14ac:dyDescent="0.4">
      <c r="A42" s="3">
        <v>40</v>
      </c>
      <c r="B42" s="4" t="s">
        <v>11</v>
      </c>
      <c r="C42" s="5"/>
      <c r="D42" s="6" t="s">
        <v>44</v>
      </c>
      <c r="E42" s="12" t="s">
        <v>77</v>
      </c>
      <c r="F42" s="3" t="s">
        <v>78</v>
      </c>
      <c r="G42" s="3">
        <v>4</v>
      </c>
      <c r="H42" s="6"/>
      <c r="I42" s="8">
        <v>0.7</v>
      </c>
      <c r="J42" s="8">
        <v>0.3</v>
      </c>
      <c r="K42" s="9">
        <v>0.8</v>
      </c>
    </row>
    <row r="43" spans="1:11" ht="47.25" hidden="1" x14ac:dyDescent="0.4">
      <c r="A43" s="3">
        <v>41</v>
      </c>
      <c r="B43" s="4" t="s">
        <v>11</v>
      </c>
      <c r="C43" s="5"/>
      <c r="D43" s="6" t="s">
        <v>44</v>
      </c>
      <c r="E43" s="12" t="s">
        <v>79</v>
      </c>
      <c r="F43" s="3">
        <v>800445</v>
      </c>
      <c r="G43" s="3">
        <v>4</v>
      </c>
      <c r="H43" s="6"/>
      <c r="I43" s="8">
        <v>0.7</v>
      </c>
      <c r="J43" s="8">
        <v>0.3</v>
      </c>
      <c r="K43" s="9">
        <v>0.8</v>
      </c>
    </row>
    <row r="44" spans="1:11" ht="47.25" hidden="1" x14ac:dyDescent="0.4">
      <c r="A44" s="3">
        <v>42</v>
      </c>
      <c r="B44" s="4" t="s">
        <v>11</v>
      </c>
      <c r="C44" s="5"/>
      <c r="D44" s="6" t="s">
        <v>44</v>
      </c>
      <c r="E44" s="12" t="s">
        <v>80</v>
      </c>
      <c r="F44" s="3">
        <v>800440</v>
      </c>
      <c r="G44" s="3">
        <v>4</v>
      </c>
      <c r="H44" s="6"/>
      <c r="I44" s="8">
        <v>0.7</v>
      </c>
      <c r="J44" s="8">
        <v>0.3</v>
      </c>
      <c r="K44" s="9">
        <v>0.8</v>
      </c>
    </row>
    <row r="45" spans="1:11" ht="47.25" hidden="1" x14ac:dyDescent="0.4">
      <c r="A45" s="3">
        <v>43</v>
      </c>
      <c r="B45" s="4" t="s">
        <v>11</v>
      </c>
      <c r="C45" s="5"/>
      <c r="D45" s="6" t="s">
        <v>44</v>
      </c>
      <c r="E45" s="12" t="s">
        <v>81</v>
      </c>
      <c r="F45" s="3">
        <v>800430</v>
      </c>
      <c r="G45" s="3">
        <v>4</v>
      </c>
      <c r="H45" s="6"/>
      <c r="I45" s="8">
        <v>0.7</v>
      </c>
      <c r="J45" s="8">
        <v>0.3</v>
      </c>
      <c r="K45" s="9">
        <v>0.8</v>
      </c>
    </row>
    <row r="46" spans="1:11" ht="31.5" hidden="1" x14ac:dyDescent="0.4">
      <c r="A46" s="3">
        <v>44</v>
      </c>
      <c r="B46" s="4" t="s">
        <v>11</v>
      </c>
      <c r="C46" s="5"/>
      <c r="D46" s="6" t="s">
        <v>44</v>
      </c>
      <c r="E46" s="12" t="s">
        <v>82</v>
      </c>
      <c r="F46" s="3">
        <v>800435</v>
      </c>
      <c r="G46" s="3">
        <v>4</v>
      </c>
      <c r="H46" s="6"/>
      <c r="I46" s="8">
        <v>0.7</v>
      </c>
      <c r="J46" s="8">
        <v>0.3</v>
      </c>
      <c r="K46" s="9">
        <v>0.8</v>
      </c>
    </row>
    <row r="47" spans="1:11" ht="63" hidden="1" x14ac:dyDescent="0.4">
      <c r="A47" s="3">
        <v>45</v>
      </c>
      <c r="B47" s="4" t="s">
        <v>11</v>
      </c>
      <c r="C47" s="5"/>
      <c r="D47" s="6" t="s">
        <v>44</v>
      </c>
      <c r="E47" s="12" t="s">
        <v>83</v>
      </c>
      <c r="F47" s="3">
        <v>801510</v>
      </c>
      <c r="G47" s="3">
        <v>4</v>
      </c>
      <c r="H47" s="6"/>
      <c r="I47" s="8">
        <v>0.7</v>
      </c>
      <c r="J47" s="8">
        <v>0.3</v>
      </c>
      <c r="K47" s="9">
        <v>0.8</v>
      </c>
    </row>
    <row r="48" spans="1:11" ht="126" hidden="1" customHeight="1" x14ac:dyDescent="0.25">
      <c r="A48" s="3">
        <v>46</v>
      </c>
      <c r="B48" s="4" t="s">
        <v>11</v>
      </c>
      <c r="C48" s="5"/>
      <c r="D48" s="6" t="s">
        <v>84</v>
      </c>
      <c r="E48" s="3" t="s">
        <v>85</v>
      </c>
      <c r="F48" s="3">
        <v>901620</v>
      </c>
      <c r="G48" s="3">
        <v>2</v>
      </c>
      <c r="H48" s="6"/>
      <c r="I48" s="8">
        <v>0.7</v>
      </c>
      <c r="J48" s="8">
        <v>0.3</v>
      </c>
      <c r="K48" s="9">
        <v>0.8</v>
      </c>
    </row>
    <row r="49" spans="1:12" ht="236.25" hidden="1" customHeight="1" x14ac:dyDescent="0.25">
      <c r="A49" s="3">
        <v>47</v>
      </c>
      <c r="B49" s="4" t="s">
        <v>11</v>
      </c>
      <c r="C49" s="5"/>
      <c r="D49" s="6" t="s">
        <v>84</v>
      </c>
      <c r="E49" s="3" t="s">
        <v>86</v>
      </c>
      <c r="F49" s="3">
        <v>901645</v>
      </c>
      <c r="G49" s="3">
        <v>60</v>
      </c>
      <c r="H49" s="13" t="s">
        <v>31</v>
      </c>
      <c r="I49" s="8">
        <v>0.7</v>
      </c>
      <c r="J49" s="8">
        <v>0.3</v>
      </c>
      <c r="K49" s="9">
        <v>0.8</v>
      </c>
      <c r="L49" s="2" t="s">
        <v>87</v>
      </c>
    </row>
    <row r="50" spans="1:12" ht="126" hidden="1" x14ac:dyDescent="0.4">
      <c r="A50" s="3">
        <v>48</v>
      </c>
      <c r="B50" s="4" t="s">
        <v>11</v>
      </c>
      <c r="C50" s="5"/>
      <c r="D50" s="6" t="s">
        <v>84</v>
      </c>
      <c r="E50" s="12" t="s">
        <v>88</v>
      </c>
      <c r="F50" s="3">
        <v>901662</v>
      </c>
      <c r="G50" s="3"/>
      <c r="H50" s="14"/>
      <c r="I50" s="8">
        <v>0</v>
      </c>
      <c r="J50" s="8">
        <v>1</v>
      </c>
      <c r="K50" s="9">
        <v>0.8</v>
      </c>
      <c r="L50" s="2" t="s">
        <v>87</v>
      </c>
    </row>
    <row r="51" spans="1:12" ht="63" hidden="1" x14ac:dyDescent="0.25">
      <c r="A51" s="3">
        <v>49</v>
      </c>
      <c r="B51" s="4" t="s">
        <v>11</v>
      </c>
      <c r="C51" s="5"/>
      <c r="D51" s="6" t="s">
        <v>84</v>
      </c>
      <c r="E51" s="3" t="s">
        <v>89</v>
      </c>
      <c r="F51" s="3">
        <v>901630</v>
      </c>
      <c r="G51" s="3">
        <v>4</v>
      </c>
      <c r="H51" s="6"/>
      <c r="I51" s="8">
        <v>0</v>
      </c>
      <c r="J51" s="8">
        <v>1</v>
      </c>
      <c r="K51" s="9">
        <v>0.8</v>
      </c>
    </row>
    <row r="52" spans="1:12" ht="94.5" hidden="1" x14ac:dyDescent="0.25">
      <c r="A52" s="3">
        <v>50</v>
      </c>
      <c r="B52" s="4" t="s">
        <v>11</v>
      </c>
      <c r="C52" s="5"/>
      <c r="D52" s="6" t="s">
        <v>84</v>
      </c>
      <c r="E52" s="3" t="s">
        <v>90</v>
      </c>
      <c r="F52" s="3">
        <v>901650</v>
      </c>
      <c r="G52" s="15">
        <v>120</v>
      </c>
      <c r="H52" s="13" t="s">
        <v>31</v>
      </c>
      <c r="I52" s="8">
        <v>0</v>
      </c>
      <c r="J52" s="8">
        <v>1</v>
      </c>
      <c r="K52" s="9">
        <v>0.8</v>
      </c>
    </row>
    <row r="53" spans="1:12" ht="94.5" hidden="1" x14ac:dyDescent="0.25">
      <c r="A53" s="3">
        <v>51</v>
      </c>
      <c r="B53" s="4" t="s">
        <v>11</v>
      </c>
      <c r="C53" s="5"/>
      <c r="D53" s="6" t="s">
        <v>84</v>
      </c>
      <c r="E53" s="3" t="s">
        <v>91</v>
      </c>
      <c r="F53" s="3">
        <v>901655</v>
      </c>
      <c r="G53" s="16"/>
      <c r="H53" s="14"/>
      <c r="I53" s="8">
        <v>0</v>
      </c>
      <c r="J53" s="8">
        <v>1</v>
      </c>
      <c r="K53" s="9">
        <v>0.8</v>
      </c>
      <c r="L53" s="17"/>
    </row>
    <row r="54" spans="1:12" ht="126" hidden="1" customHeight="1" x14ac:dyDescent="0.25">
      <c r="A54" s="3">
        <v>52</v>
      </c>
      <c r="B54" s="4" t="s">
        <v>11</v>
      </c>
      <c r="C54" s="5"/>
      <c r="D54" s="6" t="s">
        <v>84</v>
      </c>
      <c r="E54" s="3" t="s">
        <v>92</v>
      </c>
      <c r="F54" s="3">
        <v>900125</v>
      </c>
      <c r="G54" s="3">
        <v>60</v>
      </c>
      <c r="H54" s="6"/>
      <c r="I54" s="8">
        <v>0</v>
      </c>
      <c r="J54" s="8">
        <v>1</v>
      </c>
      <c r="K54" s="9">
        <v>0.8</v>
      </c>
    </row>
    <row r="55" spans="1:12" ht="78.75" hidden="1" x14ac:dyDescent="0.25">
      <c r="A55" s="3">
        <v>53</v>
      </c>
      <c r="B55" s="4" t="s">
        <v>11</v>
      </c>
      <c r="C55" s="5"/>
      <c r="D55" s="6" t="s">
        <v>84</v>
      </c>
      <c r="E55" s="3" t="s">
        <v>93</v>
      </c>
      <c r="F55" s="3">
        <v>900425</v>
      </c>
      <c r="G55" s="15">
        <v>60</v>
      </c>
      <c r="H55" s="13" t="s">
        <v>31</v>
      </c>
      <c r="I55" s="8">
        <v>0</v>
      </c>
      <c r="J55" s="8">
        <v>1</v>
      </c>
      <c r="K55" s="9">
        <v>0.8</v>
      </c>
    </row>
    <row r="56" spans="1:12" ht="31.5" hidden="1" x14ac:dyDescent="0.25">
      <c r="A56" s="3">
        <v>54</v>
      </c>
      <c r="B56" s="4" t="s">
        <v>11</v>
      </c>
      <c r="C56" s="5"/>
      <c r="D56" s="6" t="s">
        <v>84</v>
      </c>
      <c r="E56" s="3" t="s">
        <v>94</v>
      </c>
      <c r="F56" s="3">
        <v>900455</v>
      </c>
      <c r="G56" s="16"/>
      <c r="H56" s="14"/>
      <c r="I56" s="8">
        <v>0.7</v>
      </c>
      <c r="J56" s="8">
        <v>0.3</v>
      </c>
      <c r="K56" s="9">
        <v>0.8</v>
      </c>
    </row>
    <row r="57" spans="1:12" ht="63" hidden="1" x14ac:dyDescent="0.25">
      <c r="A57" s="3">
        <v>55</v>
      </c>
      <c r="B57" s="4" t="s">
        <v>11</v>
      </c>
      <c r="C57" s="5"/>
      <c r="D57" s="6" t="s">
        <v>84</v>
      </c>
      <c r="E57" s="3" t="s">
        <v>95</v>
      </c>
      <c r="F57" s="3">
        <v>900420</v>
      </c>
      <c r="G57" s="15">
        <v>4</v>
      </c>
      <c r="H57" s="13" t="s">
        <v>31</v>
      </c>
      <c r="I57" s="8">
        <v>0</v>
      </c>
      <c r="J57" s="8">
        <v>1</v>
      </c>
      <c r="K57" s="9">
        <v>0.8</v>
      </c>
    </row>
    <row r="58" spans="1:12" ht="47.25" hidden="1" x14ac:dyDescent="0.25">
      <c r="A58" s="3">
        <v>56</v>
      </c>
      <c r="B58" s="4" t="s">
        <v>11</v>
      </c>
      <c r="C58" s="5"/>
      <c r="D58" s="6" t="s">
        <v>84</v>
      </c>
      <c r="E58" s="3" t="s">
        <v>96</v>
      </c>
      <c r="F58" s="3">
        <v>900565</v>
      </c>
      <c r="G58" s="16"/>
      <c r="H58" s="14"/>
      <c r="I58" s="8">
        <v>0</v>
      </c>
      <c r="J58" s="8">
        <v>1</v>
      </c>
      <c r="K58" s="9">
        <v>0.8</v>
      </c>
    </row>
    <row r="59" spans="1:12" ht="31.5" hidden="1" x14ac:dyDescent="0.25">
      <c r="A59" s="3">
        <v>57</v>
      </c>
      <c r="B59" s="4" t="s">
        <v>11</v>
      </c>
      <c r="C59" s="5"/>
      <c r="D59" s="6" t="s">
        <v>35</v>
      </c>
      <c r="E59" s="3" t="s">
        <v>97</v>
      </c>
      <c r="F59" s="3">
        <v>900235</v>
      </c>
      <c r="G59" s="3">
        <v>1</v>
      </c>
      <c r="H59" s="6"/>
      <c r="I59" s="8">
        <v>0.7</v>
      </c>
      <c r="J59" s="8">
        <v>0.3</v>
      </c>
      <c r="K59" s="9">
        <v>0.8</v>
      </c>
    </row>
    <row r="60" spans="1:12" ht="236.25" hidden="1" x14ac:dyDescent="0.25">
      <c r="A60" s="3">
        <v>58</v>
      </c>
      <c r="B60" s="4" t="s">
        <v>11</v>
      </c>
      <c r="C60" s="5"/>
      <c r="D60" s="6" t="s">
        <v>98</v>
      </c>
      <c r="E60" s="3" t="s">
        <v>99</v>
      </c>
      <c r="F60" s="3">
        <v>900480</v>
      </c>
      <c r="G60" s="3">
        <v>2</v>
      </c>
      <c r="H60" s="6"/>
      <c r="I60" s="8">
        <v>0.7</v>
      </c>
      <c r="J60" s="8">
        <v>0.3</v>
      </c>
      <c r="K60" s="9">
        <v>0.8</v>
      </c>
    </row>
    <row r="61" spans="1:12" ht="189" hidden="1" customHeight="1" x14ac:dyDescent="0.25">
      <c r="A61" s="3">
        <v>59</v>
      </c>
      <c r="B61" s="4" t="s">
        <v>11</v>
      </c>
      <c r="C61" s="5"/>
      <c r="D61" s="6" t="s">
        <v>84</v>
      </c>
      <c r="E61" s="3" t="s">
        <v>100</v>
      </c>
      <c r="F61" s="3" t="s">
        <v>101</v>
      </c>
      <c r="G61" s="3">
        <v>2</v>
      </c>
      <c r="H61" s="6" t="s">
        <v>31</v>
      </c>
      <c r="I61" s="8">
        <v>0</v>
      </c>
      <c r="J61" s="8">
        <v>1</v>
      </c>
      <c r="K61" s="9">
        <v>0.8</v>
      </c>
    </row>
    <row r="62" spans="1:12" ht="63" hidden="1" customHeight="1" x14ac:dyDescent="0.25">
      <c r="A62" s="3">
        <v>60</v>
      </c>
      <c r="B62" s="4" t="s">
        <v>11</v>
      </c>
      <c r="C62" s="5"/>
      <c r="D62" s="6" t="s">
        <v>102</v>
      </c>
      <c r="E62" s="10" t="s">
        <v>103</v>
      </c>
      <c r="F62" s="3">
        <v>51893</v>
      </c>
      <c r="G62" s="3" t="s">
        <v>104</v>
      </c>
      <c r="H62" s="6"/>
      <c r="I62" s="8">
        <v>0.98</v>
      </c>
      <c r="J62" s="8">
        <v>0.01</v>
      </c>
      <c r="K62" s="8">
        <f>J62+I62</f>
        <v>0.99</v>
      </c>
    </row>
    <row r="63" spans="1:12" ht="63" hidden="1" customHeight="1" x14ac:dyDescent="0.25">
      <c r="A63" s="3">
        <v>61</v>
      </c>
      <c r="B63" s="4" t="s">
        <v>11</v>
      </c>
      <c r="C63" s="5"/>
      <c r="D63" s="6" t="s">
        <v>41</v>
      </c>
      <c r="E63" s="10" t="s">
        <v>105</v>
      </c>
      <c r="F63" s="3">
        <v>601597</v>
      </c>
      <c r="G63" s="3"/>
      <c r="H63" s="6"/>
      <c r="I63" s="8">
        <v>0</v>
      </c>
      <c r="J63" s="8">
        <v>1</v>
      </c>
      <c r="K63" s="10" t="s">
        <v>106</v>
      </c>
    </row>
    <row r="64" spans="1:12" ht="31.5" hidden="1" x14ac:dyDescent="0.25">
      <c r="A64" s="3">
        <v>62</v>
      </c>
      <c r="B64" s="4" t="s">
        <v>11</v>
      </c>
      <c r="C64" s="5"/>
      <c r="D64" s="6" t="s">
        <v>107</v>
      </c>
      <c r="E64" s="18" t="s">
        <v>108</v>
      </c>
      <c r="F64" s="3"/>
      <c r="G64" s="3"/>
      <c r="H64" s="6"/>
      <c r="I64" s="8">
        <v>1</v>
      </c>
      <c r="J64" s="8">
        <v>0</v>
      </c>
      <c r="K64" s="10" t="s">
        <v>106</v>
      </c>
      <c r="L64" s="19"/>
    </row>
    <row r="65" spans="1:15" ht="31.5" x14ac:dyDescent="0.25">
      <c r="A65" s="3">
        <v>63</v>
      </c>
      <c r="B65" s="4" t="s">
        <v>11</v>
      </c>
      <c r="C65" s="5"/>
      <c r="D65" s="6" t="s">
        <v>109</v>
      </c>
      <c r="E65" s="3" t="s">
        <v>110</v>
      </c>
      <c r="F65" s="20" t="s">
        <v>111</v>
      </c>
      <c r="G65" s="21" t="s">
        <v>112</v>
      </c>
      <c r="H65" s="6"/>
      <c r="I65" s="8">
        <v>0</v>
      </c>
      <c r="J65" s="8">
        <v>1</v>
      </c>
      <c r="K65" s="8">
        <v>1</v>
      </c>
      <c r="L65" s="19"/>
      <c r="M65" s="22"/>
      <c r="N65" s="22"/>
      <c r="O65" s="22"/>
    </row>
    <row r="66" spans="1:15" ht="47.25" x14ac:dyDescent="0.25">
      <c r="A66" s="3">
        <v>64</v>
      </c>
      <c r="B66" s="4" t="s">
        <v>11</v>
      </c>
      <c r="C66" s="5"/>
      <c r="D66" s="6" t="s">
        <v>109</v>
      </c>
      <c r="E66" s="3" t="s">
        <v>113</v>
      </c>
      <c r="F66" s="20" t="s">
        <v>114</v>
      </c>
      <c r="G66" s="23" t="s">
        <v>115</v>
      </c>
      <c r="H66" s="6"/>
      <c r="I66" s="8">
        <v>0</v>
      </c>
      <c r="J66" s="8">
        <v>1</v>
      </c>
      <c r="K66" s="8">
        <v>1</v>
      </c>
      <c r="L66" s="19"/>
      <c r="M66" s="22"/>
      <c r="N66" s="22"/>
      <c r="O66" s="22"/>
    </row>
    <row r="67" spans="1:15" ht="47.25" x14ac:dyDescent="0.25">
      <c r="A67" s="3">
        <v>65</v>
      </c>
      <c r="B67" s="4" t="s">
        <v>11</v>
      </c>
      <c r="C67" s="5"/>
      <c r="D67" s="6" t="s">
        <v>109</v>
      </c>
      <c r="E67" s="3" t="s">
        <v>116</v>
      </c>
      <c r="F67" s="20" t="s">
        <v>117</v>
      </c>
      <c r="G67" s="23" t="s">
        <v>118</v>
      </c>
      <c r="H67" s="6"/>
      <c r="I67" s="8">
        <v>0</v>
      </c>
      <c r="J67" s="8">
        <v>1</v>
      </c>
      <c r="K67" s="8">
        <v>1</v>
      </c>
      <c r="L67" s="19"/>
      <c r="M67" s="22"/>
      <c r="N67" s="22"/>
      <c r="O67" s="22"/>
    </row>
    <row r="68" spans="1:15" ht="47.25" x14ac:dyDescent="0.25">
      <c r="A68" s="3">
        <v>66</v>
      </c>
      <c r="B68" s="4" t="s">
        <v>11</v>
      </c>
      <c r="C68" s="5"/>
      <c r="D68" s="6" t="s">
        <v>109</v>
      </c>
      <c r="E68" s="3" t="s">
        <v>119</v>
      </c>
      <c r="F68" s="20" t="s">
        <v>120</v>
      </c>
      <c r="G68" s="23" t="s">
        <v>115</v>
      </c>
      <c r="H68" s="6"/>
      <c r="I68" s="8">
        <v>0</v>
      </c>
      <c r="J68" s="8">
        <v>1</v>
      </c>
      <c r="K68" s="8">
        <v>1</v>
      </c>
      <c r="L68" s="19"/>
      <c r="M68" s="22"/>
      <c r="N68" s="22"/>
      <c r="O68" s="22"/>
    </row>
    <row r="69" spans="1:15" ht="47.25" hidden="1" x14ac:dyDescent="0.25">
      <c r="A69" s="3"/>
      <c r="B69" s="4"/>
      <c r="C69" s="5"/>
      <c r="D69" s="6"/>
      <c r="E69" s="3" t="s">
        <v>121</v>
      </c>
      <c r="F69" s="20" t="s">
        <v>122</v>
      </c>
      <c r="G69" s="21" t="s">
        <v>123</v>
      </c>
      <c r="H69" s="6"/>
      <c r="I69" s="8">
        <v>0</v>
      </c>
      <c r="J69" s="8">
        <v>1</v>
      </c>
      <c r="K69" s="8">
        <v>1</v>
      </c>
      <c r="L69" s="22"/>
      <c r="M69" s="22"/>
      <c r="N69" s="22"/>
      <c r="O69" s="22"/>
    </row>
    <row r="70" spans="1:15" ht="47.25" x14ac:dyDescent="0.4">
      <c r="A70" s="3">
        <v>67</v>
      </c>
      <c r="B70" s="4" t="s">
        <v>11</v>
      </c>
      <c r="C70" s="5"/>
      <c r="D70" s="6" t="s">
        <v>109</v>
      </c>
      <c r="E70" s="12" t="s">
        <v>124</v>
      </c>
      <c r="F70" s="20" t="s">
        <v>125</v>
      </c>
      <c r="G70" s="23" t="s">
        <v>126</v>
      </c>
      <c r="H70" s="6"/>
      <c r="I70" s="8">
        <v>0</v>
      </c>
      <c r="J70" s="8">
        <v>1</v>
      </c>
      <c r="K70" s="8">
        <v>1</v>
      </c>
      <c r="L70" s="24"/>
      <c r="M70" s="22"/>
      <c r="N70" s="22"/>
      <c r="O70" s="22"/>
    </row>
    <row r="71" spans="1:15" ht="47.25" x14ac:dyDescent="0.4">
      <c r="A71" s="3">
        <v>68</v>
      </c>
      <c r="B71" s="4" t="s">
        <v>11</v>
      </c>
      <c r="C71" s="5"/>
      <c r="D71" s="6" t="s">
        <v>109</v>
      </c>
      <c r="E71" s="12" t="s">
        <v>127</v>
      </c>
      <c r="F71" s="20" t="s">
        <v>128</v>
      </c>
      <c r="G71" s="23" t="s">
        <v>126</v>
      </c>
      <c r="H71" s="6"/>
      <c r="I71" s="8">
        <v>0</v>
      </c>
      <c r="J71" s="8">
        <v>1</v>
      </c>
      <c r="K71" s="8">
        <v>1</v>
      </c>
      <c r="L71" s="24"/>
      <c r="M71" s="22"/>
      <c r="N71" s="22"/>
      <c r="O71" s="22"/>
    </row>
    <row r="72" spans="1:15" ht="47.25" x14ac:dyDescent="0.25">
      <c r="A72" s="3">
        <v>69</v>
      </c>
      <c r="B72" s="4" t="s">
        <v>11</v>
      </c>
      <c r="C72" s="5"/>
      <c r="D72" s="6" t="s">
        <v>109</v>
      </c>
      <c r="E72" s="18" t="s">
        <v>129</v>
      </c>
      <c r="F72" s="20" t="s">
        <v>130</v>
      </c>
      <c r="G72" s="23" t="s">
        <v>131</v>
      </c>
      <c r="H72" s="6"/>
      <c r="I72" s="8">
        <v>0</v>
      </c>
      <c r="J72" s="8">
        <v>1</v>
      </c>
      <c r="K72" s="8">
        <v>1</v>
      </c>
      <c r="M72" s="22"/>
      <c r="N72" s="22"/>
      <c r="O72" s="22"/>
    </row>
    <row r="73" spans="1:15" ht="47.25" x14ac:dyDescent="0.25">
      <c r="A73" s="3">
        <v>70</v>
      </c>
      <c r="B73" s="4" t="s">
        <v>11</v>
      </c>
      <c r="C73" s="5"/>
      <c r="D73" s="6" t="s">
        <v>109</v>
      </c>
      <c r="E73" s="18" t="s">
        <v>132</v>
      </c>
      <c r="F73" s="20" t="s">
        <v>133</v>
      </c>
      <c r="G73" s="23" t="s">
        <v>131</v>
      </c>
      <c r="H73" s="6"/>
      <c r="I73" s="8">
        <v>0</v>
      </c>
      <c r="J73" s="8">
        <v>1</v>
      </c>
      <c r="K73" s="8">
        <v>1</v>
      </c>
    </row>
  </sheetData>
  <autoFilter ref="D1:D73">
    <filterColumn colId="0">
      <filters>
        <filter val="تجهیزات"/>
      </filters>
    </filterColumn>
  </autoFilter>
  <mergeCells count="7">
    <mergeCell ref="H49:H50"/>
    <mergeCell ref="G52:G53"/>
    <mergeCell ref="H52:H53"/>
    <mergeCell ref="G55:G56"/>
    <mergeCell ref="H55:H56"/>
    <mergeCell ref="G57:G58"/>
    <mergeCell ref="H57:H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نیمن پیک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2025-03-12T06:30:27Z</dcterms:created>
  <dcterms:modified xsi:type="dcterms:W3CDTF">2025-03-12T06:31:12Z</dcterms:modified>
</cp:coreProperties>
</file>